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11" sheetId="1" r:id="rId1"/>
  </sheets>
  <definedNames>
    <definedName name="TableHeaderYear1">'Приложение 11'!$A$8</definedName>
    <definedName name="TableHeaderYear2">'Приложение 11'!$A$9</definedName>
    <definedName name="TableHeaderYear3">'Приложение 11'!$A$10</definedName>
    <definedName name="Unit">'Приложение 11'!$C$18</definedName>
    <definedName name="_xlnm.Print_Titles" localSheetId="0">'Приложение 11'!$19:$21</definedName>
    <definedName name="_xlnm.Print_Area" localSheetId="0">'Приложение 11'!$A$1:$C$38</definedName>
  </definedNames>
  <calcPr calcId="162913"/>
</workbook>
</file>

<file path=xl/calcChain.xml><?xml version="1.0" encoding="utf-8"?>
<calcChain xmlns="http://schemas.openxmlformats.org/spreadsheetml/2006/main">
  <c r="B5" i="1" l="1"/>
  <c r="C10" i="1" l="1"/>
  <c r="C11" i="1" l="1"/>
  <c r="B19" i="1" l="1"/>
  <c r="A15" i="1"/>
</calcChain>
</file>

<file path=xl/sharedStrings.xml><?xml version="1.0" encoding="utf-8"?>
<sst xmlns="http://schemas.openxmlformats.org/spreadsheetml/2006/main" count="28" uniqueCount="27">
  <si>
    <t>к Закону Камчатского края</t>
  </si>
  <si>
    <t>Наименование муниципального образования</t>
  </si>
  <si>
    <t>из них:</t>
  </si>
  <si>
    <t>дотация на стимулирование достижений наилучших показателей деятельности муниципальных образований</t>
  </si>
  <si>
    <t>тыс. рублей</t>
  </si>
  <si>
    <t>"</t>
  </si>
  <si>
    <t xml:space="preserve">"О внесении изменений в Закон Камчатского края_x000D_
</t>
  </si>
  <si>
    <t>"Приложение 11</t>
  </si>
  <si>
    <t>от 29.11.2016 № 30</t>
  </si>
  <si>
    <t>"О краевом бюджете на 2017 год_x000D_</t>
  </si>
  <si>
    <t>Петропавловск-Камчатский городской округ</t>
  </si>
  <si>
    <t>Елизовский муниципальный район</t>
  </si>
  <si>
    <t>Усть-Камчатский муниципальный район</t>
  </si>
  <si>
    <t>Усть-Большерецкий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</si>
  <si>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</si>
  <si>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</si>
  <si>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</si>
  <si>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район</t>
  </si>
  <si>
    <t>Вилючинский городской округ</t>
  </si>
  <si>
    <t>Городской округ "поселок Палана"</t>
  </si>
  <si>
    <t>Олюторский муниципальный район</t>
  </si>
  <si>
    <t>Карагинский муниципальный район</t>
  </si>
  <si>
    <t>Тигильский муниципальный район</t>
  </si>
  <si>
    <t>Пенжинский муниципальный район</t>
  </si>
  <si>
    <t>Всего</t>
  </si>
  <si>
    <t>Приложение 12</t>
  </si>
  <si>
    <t>от 02.10.2017 № 136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</si>
</sst>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10" x14ac:knownFonts="1">
    <font>
      <sz val="11"/>
      <color theme="1"/>
      <name val="Calibri"/>
      <family val="2"/>
      <scheme val="minor"/>
    </font>
    <font>
      <sz val="12"/>
      <color indexed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8"/>
      <name val="Times New Roman"/>
      <family val="1"/>
      <charset val="204"/>
    </font>
    <font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49" fontId="1" fillId="0" borderId="0" xfId="0" applyNumberFormat="1" applyFont="1"/>
    <xf numFmtId="49" fontId="3" fillId="0" borderId="0" xfId="0" applyNumberFormat="1" applyFont="1"/>
    <xf numFmtId="49" fontId="1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right" vertical="center" wrapText="1"/>
    </xf>
    <xf numFmtId="0" fontId="2" fillId="0" borderId="0" xfId="0" applyFont="1" applyFill="1" applyAlignment="1">
      <alignment horizontal="right" vertical="center"/>
    </xf>
    <xf numFmtId="0" fontId="3" fillId="0" borderId="0" xfId="0" applyFont="1" applyAlignment="1">
      <alignment horizontal="right" vertical="center"/>
    </xf>
    <xf numFmtId="49" fontId="5" fillId="0" borderId="0" xfId="0" applyNumberFormat="1" applyFont="1"/>
    <xf numFmtId="49" fontId="7" fillId="0" borderId="3" xfId="0" applyNumberFormat="1" applyFont="1" applyBorder="1" applyAlignment="1">
      <alignment horizontal="center" vertical="center" wrapText="1"/>
    </xf>
    <xf numFmtId="49" fontId="8" fillId="0" borderId="0" xfId="0" applyNumberFormat="1" applyFont="1"/>
    <xf numFmtId="49" fontId="8" fillId="0" borderId="5" xfId="0" applyNumberFormat="1" applyFont="1" applyBorder="1" applyAlignment="1">
      <alignment horizontal="left" vertical="center" wrapText="1"/>
    </xf>
    <xf numFmtId="49" fontId="9" fillId="0" borderId="4" xfId="0" applyNumberFormat="1" applyFont="1" applyBorder="1" applyAlignment="1">
      <alignment horizontal="left" vertical="center" wrapText="1"/>
    </xf>
    <xf numFmtId="49" fontId="3" fillId="0" borderId="6" xfId="0" applyNumberFormat="1" applyFont="1" applyBorder="1"/>
    <xf numFmtId="164" fontId="8" fillId="0" borderId="5" xfId="0" applyNumberFormat="1" applyFont="1" applyBorder="1" applyAlignment="1">
      <alignment shrinkToFit="1"/>
    </xf>
    <xf numFmtId="164" fontId="9" fillId="0" borderId="4" xfId="0" applyNumberFormat="1" applyFont="1" applyBorder="1" applyAlignment="1">
      <alignment shrinkToFit="1"/>
    </xf>
    <xf numFmtId="49" fontId="3" fillId="0" borderId="0" xfId="0" applyNumberFormat="1" applyFont="1" applyAlignment="1">
      <alignment horizontal="right"/>
    </xf>
    <xf numFmtId="0" fontId="2" fillId="0" borderId="0" xfId="0" applyFont="1" applyFill="1" applyAlignment="1">
      <alignment horizontal="right" vertical="center" wrapText="1"/>
    </xf>
    <xf numFmtId="164" fontId="3" fillId="0" borderId="6" xfId="0" applyNumberFormat="1" applyFont="1" applyBorder="1"/>
    <xf numFmtId="0" fontId="6" fillId="0" borderId="0" xfId="0" applyNumberFormat="1" applyFont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 wrapText="1"/>
    </xf>
    <xf numFmtId="0" fontId="2" fillId="0" borderId="0" xfId="0" applyFont="1" applyFill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0"/>
  <sheetViews>
    <sheetView tabSelected="1" view="pageBreakPreview" zoomScale="75" zoomScaleNormal="75" zoomScaleSheetLayoutView="75" workbookViewId="0">
      <selection activeCell="C7" sqref="C7"/>
    </sheetView>
  </sheetViews>
  <sheetFormatPr defaultRowHeight="15.75" x14ac:dyDescent="0.25"/>
  <cols>
    <col min="1" max="1" width="53.85546875" style="2" customWidth="1"/>
    <col min="2" max="2" width="36.7109375" style="2" customWidth="1"/>
    <col min="3" max="3" width="36" style="2" customWidth="1"/>
    <col min="4" max="5" width="9.140625" style="2"/>
    <col min="6" max="6" width="13.42578125" style="2" bestFit="1" customWidth="1"/>
    <col min="7" max="16384" width="9.140625" style="2"/>
  </cols>
  <sheetData>
    <row r="1" spans="1:3" x14ac:dyDescent="0.25">
      <c r="C1" s="5" t="s">
        <v>25</v>
      </c>
    </row>
    <row r="2" spans="1:3" x14ac:dyDescent="0.25">
      <c r="C2" s="5" t="s">
        <v>0</v>
      </c>
    </row>
    <row r="3" spans="1:3" x14ac:dyDescent="0.25">
      <c r="C3" s="5" t="s">
        <v>6</v>
      </c>
    </row>
    <row r="4" spans="1:3" ht="20.25" customHeight="1" x14ac:dyDescent="0.25">
      <c r="C4" s="16" t="s">
        <v>9</v>
      </c>
    </row>
    <row r="5" spans="1:3" x14ac:dyDescent="0.25">
      <c r="B5" s="23" t="str">
        <f>CONCATENATE("и на плановый период ",2017+1," и ",2017+2," годов""")</f>
        <v>и на плановый период 2018 и 2019 годов"</v>
      </c>
      <c r="C5" s="23"/>
    </row>
    <row r="6" spans="1:3" x14ac:dyDescent="0.25">
      <c r="C6" s="5" t="s">
        <v>26</v>
      </c>
    </row>
    <row r="8" spans="1:3" x14ac:dyDescent="0.25">
      <c r="A8" s="7"/>
      <c r="B8" s="1"/>
      <c r="C8" s="5" t="s">
        <v>7</v>
      </c>
    </row>
    <row r="9" spans="1:3" x14ac:dyDescent="0.25">
      <c r="A9" s="7"/>
      <c r="B9" s="1"/>
      <c r="C9" s="5" t="s">
        <v>0</v>
      </c>
    </row>
    <row r="10" spans="1:3" x14ac:dyDescent="0.25">
      <c r="A10" s="7"/>
      <c r="B10" s="1"/>
      <c r="C10" s="6" t="str">
        <f>CONCATENATE("""О краевом бюджете на ",2017," год")</f>
        <v>"О краевом бюджете на 2017 год</v>
      </c>
    </row>
    <row r="11" spans="1:3" x14ac:dyDescent="0.25">
      <c r="A11" s="7"/>
      <c r="B11" s="1"/>
      <c r="C11" s="6" t="str">
        <f>CONCATENATE("и на плановый период ",2017+1," и ",2017+2," годов""")</f>
        <v>и на плановый период 2018 и 2019 годов"</v>
      </c>
    </row>
    <row r="12" spans="1:3" x14ac:dyDescent="0.25">
      <c r="A12" s="7"/>
      <c r="B12" s="1"/>
      <c r="C12" s="5" t="s">
        <v>8</v>
      </c>
    </row>
    <row r="13" spans="1:3" x14ac:dyDescent="0.25">
      <c r="A13" s="7"/>
      <c r="B13" s="1"/>
      <c r="C13" s="1"/>
    </row>
    <row r="14" spans="1:3" x14ac:dyDescent="0.25">
      <c r="A14" s="7"/>
      <c r="B14" s="1"/>
      <c r="C14" s="1"/>
    </row>
    <row r="15" spans="1:3" ht="66.75" customHeight="1" x14ac:dyDescent="0.25">
      <c r="A15" s="18" t="str">
        <f>CONCATENATE("Распределение дотаций на выравнивание бюджетной обеспеченности муниципальных районов (городских округов), предоставляемых из краевого бюджета, в ",2017," году ")</f>
        <v xml:space="preserve">Распределение дотаций на выравнивание бюджетной обеспеченности муниципальных районов (городских округов), предоставляемых из краевого бюджета, в 2017 году </v>
      </c>
      <c r="B15" s="18"/>
      <c r="C15" s="18"/>
    </row>
    <row r="16" spans="1:3" x14ac:dyDescent="0.25">
      <c r="A16" s="1"/>
      <c r="B16" s="1"/>
      <c r="C16" s="1"/>
    </row>
    <row r="17" spans="1:10" x14ac:dyDescent="0.25">
      <c r="A17" s="1"/>
      <c r="B17" s="1"/>
      <c r="C17" s="1"/>
    </row>
    <row r="18" spans="1:10" x14ac:dyDescent="0.25">
      <c r="A18" s="3"/>
      <c r="B18" s="3"/>
      <c r="C18" s="4" t="s">
        <v>4</v>
      </c>
    </row>
    <row r="19" spans="1:10" s="9" customFormat="1" ht="20.25" x14ac:dyDescent="0.3">
      <c r="A19" s="19" t="s">
        <v>1</v>
      </c>
      <c r="B19" s="21" t="str">
        <f>CONCATENATE("Годовой объем ассигнований на ",2017," год")</f>
        <v>Годовой объем ассигнований на 2017 год</v>
      </c>
      <c r="C19" s="8" t="s">
        <v>2</v>
      </c>
    </row>
    <row r="20" spans="1:10" s="9" customFormat="1" ht="121.5" x14ac:dyDescent="0.3">
      <c r="A20" s="20"/>
      <c r="B20" s="22"/>
      <c r="C20" s="8" t="s">
        <v>3</v>
      </c>
    </row>
    <row r="21" spans="1:10" s="9" customFormat="1" ht="20.25" x14ac:dyDescent="0.3">
      <c r="A21" s="8">
        <v>1</v>
      </c>
      <c r="B21" s="8">
        <v>2</v>
      </c>
      <c r="C21" s="8">
        <v>3</v>
      </c>
    </row>
    <row r="22" spans="1:10" ht="40.5" x14ac:dyDescent="0.3">
      <c r="A22" s="10" t="s">
        <v>10</v>
      </c>
      <c r="B22" s="13">
        <v>1810</v>
      </c>
      <c r="C22" s="13">
        <v>1810</v>
      </c>
      <c r="D22" s="12"/>
      <c r="E22" s="12"/>
      <c r="F22" s="12"/>
      <c r="G22" s="12"/>
      <c r="H22" s="12"/>
      <c r="I22" s="12"/>
      <c r="J22" s="12"/>
    </row>
    <row r="23" spans="1:10" ht="20.25" x14ac:dyDescent="0.3">
      <c r="A23" s="10" t="s">
        <v>11</v>
      </c>
      <c r="B23" s="13">
        <v>219202</v>
      </c>
      <c r="C23" s="13">
        <v>4630</v>
      </c>
      <c r="D23" s="12"/>
      <c r="E23" s="12"/>
      <c r="F23" s="12"/>
      <c r="G23" s="12"/>
      <c r="H23" s="12"/>
      <c r="I23" s="12"/>
      <c r="J23" s="12"/>
    </row>
    <row r="24" spans="1:10" ht="40.5" x14ac:dyDescent="0.3">
      <c r="A24" s="10" t="s">
        <v>12</v>
      </c>
      <c r="B24" s="13">
        <v>233450</v>
      </c>
      <c r="C24" s="13">
        <v>4429</v>
      </c>
      <c r="D24" s="12"/>
      <c r="E24" s="12"/>
      <c r="F24" s="12"/>
      <c r="G24" s="12"/>
      <c r="H24" s="12"/>
      <c r="I24" s="12"/>
      <c r="J24" s="12"/>
    </row>
    <row r="25" spans="1:10" ht="40.5" x14ac:dyDescent="0.3">
      <c r="A25" s="10" t="s">
        <v>13</v>
      </c>
      <c r="B25" s="13">
        <v>62725.398999999998</v>
      </c>
      <c r="C25" s="13">
        <v>5620</v>
      </c>
      <c r="D25" s="12"/>
      <c r="E25" s="12"/>
      <c r="F25" s="17"/>
      <c r="G25" s="12"/>
      <c r="H25" s="12"/>
      <c r="I25" s="12"/>
      <c r="J25" s="12"/>
    </row>
    <row r="26" spans="1:10" ht="20.25" x14ac:dyDescent="0.3">
      <c r="A26" s="10" t="s">
        <v>14</v>
      </c>
      <c r="B26" s="13">
        <v>87685</v>
      </c>
      <c r="C26" s="13">
        <v>4435</v>
      </c>
      <c r="D26" s="12"/>
      <c r="E26" s="12"/>
      <c r="F26" s="12"/>
      <c r="G26" s="12"/>
      <c r="H26" s="12"/>
      <c r="I26" s="12"/>
      <c r="J26" s="12"/>
    </row>
    <row r="27" spans="1:10" ht="20.25" x14ac:dyDescent="0.3">
      <c r="A27" s="10" t="s">
        <v>15</v>
      </c>
      <c r="B27" s="13">
        <v>236649</v>
      </c>
      <c r="C27" s="13">
        <v>1809</v>
      </c>
      <c r="D27" s="12"/>
      <c r="E27" s="12"/>
      <c r="F27" s="12"/>
      <c r="G27" s="12"/>
      <c r="H27" s="12"/>
      <c r="I27" s="12"/>
      <c r="J27" s="12"/>
    </row>
    <row r="28" spans="1:10" ht="20.25" x14ac:dyDescent="0.3">
      <c r="A28" s="10" t="s">
        <v>16</v>
      </c>
      <c r="B28" s="13">
        <v>82518</v>
      </c>
      <c r="C28" s="13">
        <v>9440</v>
      </c>
      <c r="D28" s="12"/>
      <c r="E28" s="12"/>
      <c r="F28" s="12"/>
      <c r="G28" s="12"/>
      <c r="H28" s="12"/>
      <c r="I28" s="12"/>
      <c r="J28" s="12"/>
    </row>
    <row r="29" spans="1:10" ht="20.25" x14ac:dyDescent="0.3">
      <c r="A29" s="10" t="s">
        <v>17</v>
      </c>
      <c r="B29" s="13">
        <v>76943</v>
      </c>
      <c r="C29" s="13">
        <v>9959</v>
      </c>
      <c r="D29" s="12"/>
      <c r="E29" s="12"/>
      <c r="F29" s="12"/>
      <c r="G29" s="12"/>
      <c r="H29" s="12"/>
      <c r="I29" s="12"/>
      <c r="J29" s="12"/>
    </row>
    <row r="30" spans="1:10" ht="20.25" x14ac:dyDescent="0.3">
      <c r="A30" s="10" t="s">
        <v>18</v>
      </c>
      <c r="B30" s="13">
        <v>9958</v>
      </c>
      <c r="C30" s="13">
        <v>9958</v>
      </c>
      <c r="D30" s="12"/>
      <c r="E30" s="12"/>
      <c r="F30" s="12"/>
      <c r="G30" s="12"/>
      <c r="H30" s="12"/>
      <c r="I30" s="12"/>
      <c r="J30" s="12"/>
    </row>
    <row r="31" spans="1:10" ht="20.25" x14ac:dyDescent="0.3">
      <c r="A31" s="10" t="s">
        <v>19</v>
      </c>
      <c r="B31" s="13">
        <v>63674</v>
      </c>
      <c r="C31" s="13">
        <v>11374</v>
      </c>
      <c r="D31" s="12"/>
      <c r="E31" s="12"/>
      <c r="F31" s="12"/>
      <c r="G31" s="12"/>
      <c r="H31" s="12"/>
      <c r="I31" s="12"/>
      <c r="J31" s="12"/>
    </row>
    <row r="32" spans="1:10" ht="20.25" x14ac:dyDescent="0.3">
      <c r="A32" s="10" t="s">
        <v>20</v>
      </c>
      <c r="B32" s="13">
        <v>279717</v>
      </c>
      <c r="C32" s="13">
        <v>12959</v>
      </c>
      <c r="D32" s="12"/>
      <c r="E32" s="12"/>
      <c r="F32" s="12"/>
      <c r="G32" s="12"/>
      <c r="H32" s="12"/>
      <c r="I32" s="12"/>
      <c r="J32" s="12"/>
    </row>
    <row r="33" spans="1:10" ht="20.25" x14ac:dyDescent="0.3">
      <c r="A33" s="10" t="s">
        <v>21</v>
      </c>
      <c r="B33" s="13">
        <v>115787</v>
      </c>
      <c r="C33" s="13">
        <v>7698</v>
      </c>
      <c r="D33" s="12"/>
      <c r="E33" s="12"/>
      <c r="F33" s="12"/>
      <c r="G33" s="12"/>
      <c r="H33" s="12"/>
      <c r="I33" s="12"/>
      <c r="J33" s="12"/>
    </row>
    <row r="34" spans="1:10" ht="20.25" x14ac:dyDescent="0.3">
      <c r="A34" s="10" t="s">
        <v>22</v>
      </c>
      <c r="B34" s="13">
        <v>153707</v>
      </c>
      <c r="C34" s="13">
        <v>9440</v>
      </c>
      <c r="D34" s="12"/>
      <c r="E34" s="12"/>
      <c r="F34" s="12"/>
      <c r="G34" s="12"/>
      <c r="H34" s="12"/>
      <c r="I34" s="12"/>
      <c r="J34" s="12"/>
    </row>
    <row r="35" spans="1:10" ht="20.25" x14ac:dyDescent="0.3">
      <c r="A35" s="10" t="s">
        <v>23</v>
      </c>
      <c r="B35" s="13">
        <v>240498</v>
      </c>
      <c r="C35" s="13">
        <v>6439</v>
      </c>
      <c r="D35" s="12"/>
      <c r="E35" s="12"/>
      <c r="F35" s="12"/>
      <c r="G35" s="12"/>
      <c r="H35" s="12"/>
      <c r="I35" s="12"/>
      <c r="J35" s="12"/>
    </row>
    <row r="36" spans="1:10" ht="20.25" x14ac:dyDescent="0.3">
      <c r="A36" s="11" t="s">
        <v>24</v>
      </c>
      <c r="B36" s="14">
        <v>1864323.399</v>
      </c>
      <c r="C36" s="14">
        <v>100000</v>
      </c>
    </row>
    <row r="37" spans="1:10" x14ac:dyDescent="0.25">
      <c r="C37" s="15" t="s">
        <v>5</v>
      </c>
    </row>
    <row r="56" ht="12" customHeight="1" x14ac:dyDescent="0.25"/>
    <row r="57" hidden="1" x14ac:dyDescent="0.25"/>
    <row r="58" hidden="1" x14ac:dyDescent="0.25"/>
    <row r="59" hidden="1" x14ac:dyDescent="0.25"/>
    <row r="60" ht="60" customHeight="1" x14ac:dyDescent="0.25"/>
  </sheetData>
  <mergeCells count="4">
    <mergeCell ref="A15:C15"/>
    <mergeCell ref="A19:A20"/>
    <mergeCell ref="B19:B20"/>
    <mergeCell ref="B5:C5"/>
  </mergeCells>
  <pageMargins left="1.1811023622047245" right="0.39370078740157483" top="0.74803149606299213" bottom="0.74803149606299213" header="0.31496062992125984" footer="0.31496062992125984"/>
  <pageSetup paperSize="9" scale="67" fitToHeight="10000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Приложение 11</vt:lpstr>
      <vt:lpstr>TableHeaderYear1</vt:lpstr>
      <vt:lpstr>TableHeaderYear2</vt:lpstr>
      <vt:lpstr>TableHeaderYear3</vt:lpstr>
      <vt:lpstr>Unit</vt:lpstr>
      <vt:lpstr>'Приложение 11'!Заголовки_для_печати</vt:lpstr>
      <vt:lpstr>'Приложение 11'!Область_печати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2017-10-02T03:27:24Z</dcterms:modified>
</cp:coreProperties>
</file>